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12. DIC\Àridos y Mampuestos- METROPOLITANA\Anexos\"/>
    </mc:Choice>
  </mc:AlternateContent>
  <bookViews>
    <workbookView xWindow="0" yWindow="0" windowWidth="20490" windowHeight="5595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II'!$A$1:$L$45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/>
  <c r="K23" i="1" s="1"/>
  <c r="J33" i="1" l="1"/>
  <c r="K33" i="1" s="1"/>
  <c r="J32" i="1"/>
  <c r="K32" i="1" s="1"/>
  <c r="J38" i="1"/>
  <c r="K38" i="1" s="1"/>
  <c r="J39" i="1"/>
  <c r="K39" i="1" s="1"/>
  <c r="J35" i="1" l="1"/>
  <c r="K35" i="1" s="1"/>
  <c r="J37" i="1"/>
  <c r="K37" i="1" s="1"/>
  <c r="J34" i="1"/>
  <c r="K34" i="1" s="1"/>
  <c r="J27" i="1" l="1"/>
  <c r="K27" i="1" s="1"/>
  <c r="J25" i="1" l="1"/>
  <c r="K25" i="1" s="1"/>
  <c r="J26" i="1"/>
  <c r="K26" i="1" s="1"/>
  <c r="J28" i="1"/>
  <c r="K28" i="1" s="1"/>
  <c r="J29" i="1"/>
  <c r="J30" i="1"/>
  <c r="K30" i="1" s="1"/>
  <c r="K29" i="1" l="1"/>
  <c r="J36" i="1" l="1"/>
  <c r="K36" i="1" s="1"/>
</calcChain>
</file>

<file path=xl/sharedStrings.xml><?xml version="1.0" encoding="utf-8"?>
<sst xmlns="http://schemas.openxmlformats.org/spreadsheetml/2006/main" count="124" uniqueCount="62">
  <si>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</si>
  <si>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</si>
  <si>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</si>
  <si>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</si>
  <si>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</si>
  <si>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</si>
  <si>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</si>
  <si>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</si>
  <si>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</si>
  <si>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</si>
  <si>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</si>
  <si>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</si>
  <si>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</si>
  <si>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</si>
  <si>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</si>
  <si>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</si>
  <si>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</si>
  <si>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</si>
  <si>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</si>
  <si>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</si>
  <si>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</si>
  <si>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</si>
  <si>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</si>
  <si>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</si>
  <si>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</si>
  <si>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</si>
  <si>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</si>
  <si>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</si>
  <si>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</si>
  <si>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</si>
  <si>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</si>
  <si>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</si>
  <si>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</si>
  <si>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</si>
  <si>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Mampuestos</t>
  </si>
  <si>
    <t>351.004</t>
  </si>
  <si>
    <t>351.007</t>
  </si>
  <si>
    <t>MT3</t>
  </si>
  <si>
    <t>351.005</t>
  </si>
  <si>
    <t>UNI</t>
  </si>
  <si>
    <t>Arena Terciada</t>
  </si>
  <si>
    <t>Balasto Natural</t>
  </si>
  <si>
    <t>Pedregullo</t>
  </si>
  <si>
    <t>351.011</t>
  </si>
  <si>
    <t>Piedra Partida Azul Ø2cm Máx.</t>
  </si>
  <si>
    <t>351.008</t>
  </si>
  <si>
    <t>Tosca gruesa (libre de tierra negra)</t>
  </si>
  <si>
    <t>Metropolitana/ Canelones</t>
  </si>
  <si>
    <t>Gravillìn</t>
  </si>
  <si>
    <t>Bloque Vibrado 20X19X40cm. S/Fondo</t>
  </si>
  <si>
    <t>VP-01 22/12/2025</t>
  </si>
  <si>
    <t>MP-01 22/12/2025</t>
  </si>
  <si>
    <t>351.001</t>
  </si>
  <si>
    <t>Arena Fina</t>
  </si>
  <si>
    <t>Ladrillo de Campo 1º</t>
  </si>
  <si>
    <t>Ticholo 12x25x25</t>
  </si>
  <si>
    <t>Bloque vibrado 12x19x39 Con Fondo</t>
  </si>
  <si>
    <t>Bloque De Hormigón U Vibrado 20x19x40</t>
  </si>
  <si>
    <t>Bloque De Hormigón U Vibrado 12x19x39</t>
  </si>
  <si>
    <t>Bloque De Hormigón 12X20X40cm.</t>
  </si>
  <si>
    <t>Bloque De Hormigón U 12X20X40cm.</t>
  </si>
  <si>
    <t>Arena Sucia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</si>
</sst>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i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7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protection locked="0"/>
    </xf>
    <xf numFmtId="2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3" fontId="8" fillId="0" borderId="1" xfId="0" applyNumberFormat="1" applyFont="1" applyBorder="1" applyAlignment="1" applyProtection="1">
      <alignment horizontal="center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11</xdr:col>
      <xdr:colOff>1600200</xdr:colOff>
      <xdr:row>4</xdr:row>
      <xdr:rowOff>47625</xdr:rowOff>
    </xdr:to>
    <xdr:sp macro="" textlink="">
      <xdr:nvSpPr>
        <xdr:cNvPr id="3" name="2 Rectángulo"/>
        <xdr:cNvSpPr/>
      </xdr:nvSpPr>
      <xdr:spPr>
        <a:xfrm>
          <a:off x="47625" y="47625"/>
          <a:ext cx="13763625" cy="8763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790573</xdr:colOff>
      <xdr:row>1</xdr:row>
      <xdr:rowOff>28575</xdr:rowOff>
    </xdr:from>
    <xdr:to>
      <xdr:col>8</xdr:col>
      <xdr:colOff>142874</xdr:colOff>
      <xdr:row>3</xdr:row>
      <xdr:rowOff>9525</xdr:rowOff>
    </xdr:to>
    <xdr:sp macro="" textlink="">
      <xdr:nvSpPr>
        <xdr:cNvPr id="4" name="3 CuadroTexto"/>
        <xdr:cNvSpPr txBox="1"/>
      </xdr:nvSpPr>
      <xdr:spPr>
        <a:xfrm>
          <a:off x="4981573" y="247650"/>
          <a:ext cx="478155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Metropolitana/ Canelones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10</xdr:col>
      <xdr:colOff>219076</xdr:colOff>
      <xdr:row>0</xdr:row>
      <xdr:rowOff>166689</xdr:rowOff>
    </xdr:from>
    <xdr:to>
      <xdr:col>11</xdr:col>
      <xdr:colOff>1247775</xdr:colOff>
      <xdr:row>3</xdr:row>
      <xdr:rowOff>209550</xdr:rowOff>
    </xdr:to>
    <xdr:sp macro="" textlink="">
      <xdr:nvSpPr>
        <xdr:cNvPr id="6" name="CuadroTexto 5"/>
        <xdr:cNvSpPr txBox="1"/>
      </xdr:nvSpPr>
      <xdr:spPr>
        <a:xfrm>
          <a:off x="11563351" y="166689"/>
          <a:ext cx="1895474" cy="7000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295274</xdr:colOff>
      <xdr:row>0</xdr:row>
      <xdr:rowOff>171450</xdr:rowOff>
    </xdr:from>
    <xdr:to>
      <xdr:col>4</xdr:col>
      <xdr:colOff>57149</xdr:colOff>
      <xdr:row>3</xdr:row>
      <xdr:rowOff>7620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4" y="171450"/>
          <a:ext cx="3952875" cy="493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43"/>
  <sheetViews>
    <sheetView tabSelected="1" zoomScaleNormal="100" workbookViewId="0">
      <selection activeCell="I24" sqref="I24"/>
    </sheetView>
  </sheetViews>
  <sheetFormatPr baseColWidth="10" defaultColWidth="15.85546875" defaultRowHeight="12.75" x14ac:dyDescent="0.2"/>
  <cols>
    <col min="1" max="1" width="6.7109375" style="8" customWidth="1"/>
    <col min="2" max="2" width="23.57031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27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7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8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9"/>
      <c r="B8" s="24"/>
      <c r="D8" s="11" t="s">
        <v>7</v>
      </c>
      <c r="E8" s="26"/>
      <c r="F8" s="1" t="s">
        <v>12</v>
      </c>
      <c r="G8" s="67"/>
      <c r="H8" s="37"/>
      <c r="I8" s="54"/>
      <c r="J8" s="1" t="s">
        <v>25</v>
      </c>
    </row>
    <row r="9" spans="1:12" x14ac:dyDescent="0.2">
      <c r="A9" s="12"/>
      <c r="B9" s="9"/>
      <c r="D9" s="8"/>
      <c r="E9" s="26"/>
      <c r="G9" s="67"/>
      <c r="H9" s="37"/>
      <c r="I9" s="60"/>
    </row>
    <row r="10" spans="1:12" x14ac:dyDescent="0.2">
      <c r="A10" s="50"/>
      <c r="D10" s="11" t="s">
        <v>6</v>
      </c>
      <c r="E10" s="26"/>
      <c r="F10" s="1" t="s">
        <v>13</v>
      </c>
      <c r="G10" s="67"/>
      <c r="H10" s="37"/>
      <c r="I10" s="55"/>
      <c r="J10" s="1" t="s">
        <v>15</v>
      </c>
      <c r="K10" s="26"/>
      <c r="L10" s="46"/>
    </row>
    <row r="11" spans="1:12" x14ac:dyDescent="0.2">
      <c r="A11" s="14"/>
      <c r="D11" s="15"/>
      <c r="E11" s="26"/>
      <c r="F11" s="12"/>
      <c r="G11" s="67"/>
      <c r="H11" s="37"/>
      <c r="I11" s="56"/>
      <c r="K11" s="60"/>
      <c r="L11" s="46"/>
    </row>
    <row r="12" spans="1:12" x14ac:dyDescent="0.2">
      <c r="D12" s="11" t="s">
        <v>30</v>
      </c>
      <c r="E12" s="28"/>
      <c r="F12" s="10" t="s">
        <v>21</v>
      </c>
      <c r="G12" s="67"/>
      <c r="H12" s="37"/>
      <c r="I12" s="46"/>
      <c r="J12" s="1" t="s">
        <v>20</v>
      </c>
      <c r="K12" s="26"/>
      <c r="L12" s="46"/>
    </row>
    <row r="13" spans="1:12" x14ac:dyDescent="0.2">
      <c r="D13" s="8"/>
      <c r="E13" s="26"/>
      <c r="F13" s="12"/>
      <c r="G13" s="67"/>
      <c r="H13" s="37"/>
      <c r="I13" s="56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68"/>
      <c r="H14" s="37"/>
      <c r="I14" s="56"/>
      <c r="J14" s="1" t="s">
        <v>16</v>
      </c>
      <c r="K14" s="26"/>
      <c r="L14" s="26"/>
    </row>
    <row r="15" spans="1:12" x14ac:dyDescent="0.2">
      <c r="D15" s="8"/>
      <c r="E15" s="26"/>
      <c r="F15" s="14"/>
      <c r="G15" s="67"/>
      <c r="H15" s="37"/>
      <c r="I15" s="56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68"/>
      <c r="H16" s="37"/>
      <c r="I16" s="56"/>
      <c r="J16" s="16" t="s">
        <v>10</v>
      </c>
      <c r="K16" s="26"/>
      <c r="L16" s="26"/>
    </row>
    <row r="17" spans="1:12" x14ac:dyDescent="0.2">
      <c r="D17" s="15"/>
      <c r="E17" s="59"/>
      <c r="G17" s="67"/>
      <c r="H17" s="58"/>
      <c r="I17" s="58"/>
      <c r="J17" s="7"/>
      <c r="K17" s="46"/>
      <c r="L17" s="46"/>
    </row>
    <row r="18" spans="1:12" x14ac:dyDescent="0.2">
      <c r="D18" s="11" t="s">
        <v>14</v>
      </c>
      <c r="E18" s="27"/>
      <c r="F18" s="1" t="s">
        <v>22</v>
      </c>
      <c r="G18" s="68"/>
      <c r="H18" s="58"/>
      <c r="I18" s="58"/>
      <c r="J18" s="7"/>
      <c r="K18" s="46"/>
      <c r="L18" s="46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1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33</v>
      </c>
      <c r="B22" s="40"/>
      <c r="C22" s="39"/>
      <c r="D22" s="41"/>
      <c r="E22" s="40"/>
      <c r="F22" s="42"/>
      <c r="G22" s="43"/>
      <c r="H22" s="43"/>
      <c r="I22" s="52"/>
      <c r="J22" s="44"/>
      <c r="K22" s="45"/>
      <c r="L22" s="53"/>
    </row>
    <row r="23" spans="1:12" x14ac:dyDescent="0.2">
      <c r="A23" s="21">
        <v>1</v>
      </c>
      <c r="B23" s="21" t="s">
        <v>47</v>
      </c>
      <c r="C23" s="21" t="s">
        <v>33</v>
      </c>
      <c r="D23" s="21" t="s">
        <v>52</v>
      </c>
      <c r="E23" s="8" t="s">
        <v>53</v>
      </c>
      <c r="F23" s="21" t="s">
        <v>37</v>
      </c>
      <c r="G23" s="62">
        <v>500</v>
      </c>
      <c r="H23" s="21" t="s">
        <v>32</v>
      </c>
      <c r="I23" s="57"/>
      <c r="J23" s="61">
        <f t="shared" ref="J23:J24" si="0">+I23*0.22</f>
        <v>0</v>
      </c>
      <c r="K23" s="61">
        <f t="shared" ref="K23:K24" si="1">+(I23+J23)*G23</f>
        <v>0</v>
      </c>
      <c r="L23" s="46"/>
    </row>
    <row r="24" spans="1:12" x14ac:dyDescent="0.2">
      <c r="A24" s="21">
        <v>2</v>
      </c>
      <c r="B24" s="21" t="s">
        <v>47</v>
      </c>
      <c r="C24" s="21" t="s">
        <v>33</v>
      </c>
      <c r="D24" s="69">
        <v>351003</v>
      </c>
      <c r="E24" s="8" t="s">
        <v>61</v>
      </c>
      <c r="F24" s="21" t="s">
        <v>37</v>
      </c>
      <c r="G24" s="62">
        <v>100</v>
      </c>
      <c r="H24" s="21" t="s">
        <v>32</v>
      </c>
      <c r="I24" s="57"/>
      <c r="J24" s="61">
        <f t="shared" si="0"/>
        <v>0</v>
      </c>
      <c r="K24" s="61">
        <f t="shared" si="1"/>
        <v>0</v>
      </c>
      <c r="L24" s="46"/>
    </row>
    <row r="25" spans="1:12" x14ac:dyDescent="0.2">
      <c r="A25" s="21">
        <v>3</v>
      </c>
      <c r="B25" s="21" t="s">
        <v>47</v>
      </c>
      <c r="C25" s="21" t="s">
        <v>33</v>
      </c>
      <c r="D25" s="21" t="s">
        <v>35</v>
      </c>
      <c r="E25" s="8" t="s">
        <v>40</v>
      </c>
      <c r="F25" s="21" t="s">
        <v>37</v>
      </c>
      <c r="G25" s="62">
        <v>750</v>
      </c>
      <c r="H25" s="21" t="s">
        <v>32</v>
      </c>
      <c r="I25" s="57"/>
      <c r="J25" s="61">
        <f>+I25*0.22</f>
        <v>0</v>
      </c>
      <c r="K25" s="61">
        <f>+(I25+J25)*G25</f>
        <v>0</v>
      </c>
      <c r="L25" s="46"/>
    </row>
    <row r="26" spans="1:12" x14ac:dyDescent="0.2">
      <c r="A26" s="21">
        <v>4</v>
      </c>
      <c r="B26" s="21" t="s">
        <v>47</v>
      </c>
      <c r="C26" s="21" t="s">
        <v>33</v>
      </c>
      <c r="D26" s="21" t="s">
        <v>38</v>
      </c>
      <c r="E26" s="8" t="s">
        <v>41</v>
      </c>
      <c r="F26" s="21" t="s">
        <v>37</v>
      </c>
      <c r="G26" s="62">
        <v>2000</v>
      </c>
      <c r="H26" s="21" t="s">
        <v>32</v>
      </c>
      <c r="I26" s="57"/>
      <c r="J26" s="61">
        <f>+I26*0.22</f>
        <v>0</v>
      </c>
      <c r="K26" s="61">
        <f>+(I26+J26)*G26</f>
        <v>0</v>
      </c>
      <c r="L26" s="46"/>
    </row>
    <row r="27" spans="1:12" x14ac:dyDescent="0.2">
      <c r="A27" s="21">
        <v>5</v>
      </c>
      <c r="B27" s="21" t="s">
        <v>47</v>
      </c>
      <c r="C27" s="21" t="s">
        <v>33</v>
      </c>
      <c r="D27" s="69">
        <v>351006</v>
      </c>
      <c r="E27" s="8" t="s">
        <v>48</v>
      </c>
      <c r="F27" s="21" t="s">
        <v>37</v>
      </c>
      <c r="G27" s="62">
        <v>300</v>
      </c>
      <c r="H27" s="21" t="s">
        <v>32</v>
      </c>
      <c r="I27" s="57"/>
      <c r="J27" s="61">
        <f t="shared" ref="J27" si="2">+I27*0.22</f>
        <v>0</v>
      </c>
      <c r="K27" s="61">
        <f>+(I27+J27)*G27</f>
        <v>0</v>
      </c>
      <c r="L27" s="46"/>
    </row>
    <row r="28" spans="1:12" x14ac:dyDescent="0.2">
      <c r="A28" s="21">
        <v>6</v>
      </c>
      <c r="B28" s="21" t="s">
        <v>47</v>
      </c>
      <c r="C28" s="21" t="s">
        <v>33</v>
      </c>
      <c r="D28" s="21" t="s">
        <v>36</v>
      </c>
      <c r="E28" s="8" t="s">
        <v>42</v>
      </c>
      <c r="F28" s="21" t="s">
        <v>37</v>
      </c>
      <c r="G28" s="21">
        <v>800</v>
      </c>
      <c r="H28" s="21" t="s">
        <v>32</v>
      </c>
      <c r="I28" s="57"/>
      <c r="J28" s="61">
        <f t="shared" ref="J28:J30" si="3">+I28*0.22</f>
        <v>0</v>
      </c>
      <c r="K28" s="61">
        <f t="shared" ref="K28:K29" si="4">+(I28+J28)*G28</f>
        <v>0</v>
      </c>
      <c r="L28" s="46"/>
    </row>
    <row r="29" spans="1:12" s="36" customFormat="1" x14ac:dyDescent="0.2">
      <c r="A29" s="62">
        <v>7</v>
      </c>
      <c r="B29" s="21" t="s">
        <v>47</v>
      </c>
      <c r="C29" s="62" t="s">
        <v>33</v>
      </c>
      <c r="D29" s="62" t="s">
        <v>43</v>
      </c>
      <c r="E29" s="63" t="s">
        <v>44</v>
      </c>
      <c r="F29" s="62" t="s">
        <v>37</v>
      </c>
      <c r="G29" s="62">
        <v>80</v>
      </c>
      <c r="H29" s="62" t="s">
        <v>32</v>
      </c>
      <c r="I29" s="64"/>
      <c r="J29" s="65">
        <f t="shared" si="3"/>
        <v>0</v>
      </c>
      <c r="K29" s="65">
        <f t="shared" si="4"/>
        <v>0</v>
      </c>
      <c r="L29" s="66"/>
    </row>
    <row r="30" spans="1:12" x14ac:dyDescent="0.2">
      <c r="A30" s="21">
        <v>8</v>
      </c>
      <c r="B30" s="21" t="s">
        <v>47</v>
      </c>
      <c r="C30" s="21" t="s">
        <v>33</v>
      </c>
      <c r="D30" s="21" t="s">
        <v>45</v>
      </c>
      <c r="E30" s="8" t="s">
        <v>46</v>
      </c>
      <c r="F30" s="21" t="s">
        <v>37</v>
      </c>
      <c r="G30" s="62">
        <v>2000</v>
      </c>
      <c r="H30" s="21" t="s">
        <v>32</v>
      </c>
      <c r="I30" s="57"/>
      <c r="J30" s="61">
        <f t="shared" si="3"/>
        <v>0</v>
      </c>
      <c r="K30" s="61">
        <f>+(I30+J30)*G30</f>
        <v>0</v>
      </c>
      <c r="L30" s="46"/>
    </row>
    <row r="31" spans="1:12" s="36" customFormat="1" x14ac:dyDescent="0.2">
      <c r="A31" s="39" t="s">
        <v>34</v>
      </c>
      <c r="B31" s="40"/>
      <c r="C31" s="39"/>
      <c r="D31" s="41"/>
      <c r="E31" s="40"/>
      <c r="F31" s="42"/>
      <c r="G31" s="43"/>
      <c r="H31" s="43"/>
      <c r="I31" s="52"/>
      <c r="J31" s="44"/>
      <c r="K31" s="45"/>
      <c r="L31" s="53"/>
    </row>
    <row r="32" spans="1:12" x14ac:dyDescent="0.2">
      <c r="A32" s="21">
        <v>9</v>
      </c>
      <c r="B32" s="21" t="s">
        <v>47</v>
      </c>
      <c r="C32" s="21" t="s">
        <v>34</v>
      </c>
      <c r="D32" s="69">
        <v>310001</v>
      </c>
      <c r="E32" s="8" t="s">
        <v>59</v>
      </c>
      <c r="F32" s="21" t="s">
        <v>39</v>
      </c>
      <c r="G32" s="62">
        <v>3000</v>
      </c>
      <c r="H32" s="21" t="s">
        <v>32</v>
      </c>
      <c r="I32" s="57"/>
      <c r="J32" s="61">
        <f t="shared" ref="J32:J39" si="5">+I32*0.22</f>
        <v>0</v>
      </c>
      <c r="K32" s="61">
        <f t="shared" ref="K32:K39" si="6">+(I32+J32)*G32</f>
        <v>0</v>
      </c>
      <c r="L32" s="46"/>
    </row>
    <row r="33" spans="1:12" x14ac:dyDescent="0.2">
      <c r="A33" s="21">
        <v>10</v>
      </c>
      <c r="B33" s="21" t="s">
        <v>47</v>
      </c>
      <c r="C33" s="21" t="s">
        <v>34</v>
      </c>
      <c r="D33" s="69">
        <v>310002</v>
      </c>
      <c r="E33" s="8" t="s">
        <v>60</v>
      </c>
      <c r="F33" s="21" t="s">
        <v>39</v>
      </c>
      <c r="G33" s="62">
        <v>1500</v>
      </c>
      <c r="H33" s="21" t="s">
        <v>32</v>
      </c>
      <c r="I33" s="57"/>
      <c r="J33" s="61">
        <f t="shared" si="5"/>
        <v>0</v>
      </c>
      <c r="K33" s="61">
        <f t="shared" si="6"/>
        <v>0</v>
      </c>
      <c r="L33" s="46"/>
    </row>
    <row r="34" spans="1:12" x14ac:dyDescent="0.2">
      <c r="A34" s="21">
        <v>11</v>
      </c>
      <c r="B34" s="21" t="s">
        <v>47</v>
      </c>
      <c r="C34" s="21" t="s">
        <v>34</v>
      </c>
      <c r="D34" s="69">
        <v>310003</v>
      </c>
      <c r="E34" s="8" t="s">
        <v>54</v>
      </c>
      <c r="F34" s="21" t="s">
        <v>39</v>
      </c>
      <c r="G34" s="62">
        <v>8000</v>
      </c>
      <c r="H34" s="21" t="s">
        <v>32</v>
      </c>
      <c r="I34" s="57"/>
      <c r="J34" s="61">
        <f t="shared" si="5"/>
        <v>0</v>
      </c>
      <c r="K34" s="61">
        <f t="shared" si="6"/>
        <v>0</v>
      </c>
      <c r="L34" s="46"/>
    </row>
    <row r="35" spans="1:12" x14ac:dyDescent="0.2">
      <c r="A35" s="21">
        <v>12</v>
      </c>
      <c r="B35" s="21" t="s">
        <v>47</v>
      </c>
      <c r="C35" s="21" t="s">
        <v>34</v>
      </c>
      <c r="D35" s="69">
        <v>310005</v>
      </c>
      <c r="E35" s="8" t="s">
        <v>56</v>
      </c>
      <c r="F35" s="21" t="s">
        <v>39</v>
      </c>
      <c r="G35" s="62">
        <v>6000</v>
      </c>
      <c r="H35" s="21" t="s">
        <v>32</v>
      </c>
      <c r="I35" s="57"/>
      <c r="J35" s="61">
        <f t="shared" si="5"/>
        <v>0</v>
      </c>
      <c r="K35" s="61">
        <f t="shared" si="6"/>
        <v>0</v>
      </c>
      <c r="L35" s="46"/>
    </row>
    <row r="36" spans="1:12" x14ac:dyDescent="0.2">
      <c r="A36" s="21">
        <v>13</v>
      </c>
      <c r="B36" s="21" t="s">
        <v>47</v>
      </c>
      <c r="C36" s="21" t="s">
        <v>34</v>
      </c>
      <c r="D36" s="69">
        <v>310006</v>
      </c>
      <c r="E36" s="8" t="s">
        <v>49</v>
      </c>
      <c r="F36" s="21" t="s">
        <v>39</v>
      </c>
      <c r="G36" s="62">
        <v>5000</v>
      </c>
      <c r="H36" s="21" t="s">
        <v>32</v>
      </c>
      <c r="I36" s="57"/>
      <c r="J36" s="61">
        <f t="shared" si="5"/>
        <v>0</v>
      </c>
      <c r="K36" s="61">
        <f t="shared" si="6"/>
        <v>0</v>
      </c>
      <c r="L36" s="46"/>
    </row>
    <row r="37" spans="1:12" x14ac:dyDescent="0.2">
      <c r="A37" s="21">
        <v>14</v>
      </c>
      <c r="B37" s="21" t="s">
        <v>47</v>
      </c>
      <c r="C37" s="21" t="s">
        <v>34</v>
      </c>
      <c r="D37" s="69">
        <v>310007</v>
      </c>
      <c r="E37" s="8" t="s">
        <v>55</v>
      </c>
      <c r="F37" s="21" t="s">
        <v>39</v>
      </c>
      <c r="G37" s="62">
        <v>3000</v>
      </c>
      <c r="H37" s="21" t="s">
        <v>32</v>
      </c>
      <c r="I37" s="57"/>
      <c r="J37" s="61">
        <f t="shared" si="5"/>
        <v>0</v>
      </c>
      <c r="K37" s="61">
        <f t="shared" si="6"/>
        <v>0</v>
      </c>
      <c r="L37" s="46"/>
    </row>
    <row r="38" spans="1:12" x14ac:dyDescent="0.2">
      <c r="A38" s="21">
        <v>15</v>
      </c>
      <c r="B38" s="21" t="s">
        <v>47</v>
      </c>
      <c r="C38" s="21" t="s">
        <v>34</v>
      </c>
      <c r="D38" s="69">
        <v>310014</v>
      </c>
      <c r="E38" s="8" t="s">
        <v>58</v>
      </c>
      <c r="F38" s="21" t="s">
        <v>39</v>
      </c>
      <c r="G38" s="62">
        <v>2500</v>
      </c>
      <c r="H38" s="21" t="s">
        <v>32</v>
      </c>
      <c r="I38" s="57"/>
      <c r="J38" s="61">
        <f t="shared" si="5"/>
        <v>0</v>
      </c>
      <c r="K38" s="61">
        <f t="shared" si="6"/>
        <v>0</v>
      </c>
      <c r="L38" s="46"/>
    </row>
    <row r="39" spans="1:12" x14ac:dyDescent="0.2">
      <c r="A39" s="21">
        <v>16</v>
      </c>
      <c r="B39" s="21" t="s">
        <v>47</v>
      </c>
      <c r="C39" s="21" t="s">
        <v>34</v>
      </c>
      <c r="D39" s="69">
        <v>310016</v>
      </c>
      <c r="E39" s="8" t="s">
        <v>57</v>
      </c>
      <c r="F39" s="21" t="s">
        <v>39</v>
      </c>
      <c r="G39" s="62">
        <v>3000</v>
      </c>
      <c r="H39" s="21" t="s">
        <v>32</v>
      </c>
      <c r="I39" s="57"/>
      <c r="J39" s="61">
        <f t="shared" si="5"/>
        <v>0</v>
      </c>
      <c r="K39" s="61">
        <f t="shared" si="6"/>
        <v>0</v>
      </c>
      <c r="L39" s="46"/>
    </row>
    <row r="41" spans="1:12" x14ac:dyDescent="0.2">
      <c r="D41" s="21"/>
      <c r="E41" s="21"/>
    </row>
    <row r="42" spans="1:12" x14ac:dyDescent="0.2">
      <c r="J42" s="70" t="s">
        <v>26</v>
      </c>
      <c r="K42" s="70" t="s">
        <v>27</v>
      </c>
    </row>
    <row r="43" spans="1:12" ht="25.5" x14ac:dyDescent="0.2">
      <c r="J43" s="71" t="s">
        <v>50</v>
      </c>
      <c r="K43" s="71" t="s">
        <v>51</v>
      </c>
    </row>
  </sheetData>
  <sheetProtection algorithmName="SHA-512" hashValue="6L8dBQ69KQ0NUZAelTmro6teQNYH1KglZozvIc+pzzvWgTqodCuF0MIWUD+n68ZAp7OYnEvKi1y9BXlFz1rfWg==" saltValue="IP6XLwxEVxgVVoi7q/M4aQ==" spinCount="100000" sheet="1" autoFilter="0"/>
  <autoFilter ref="A21:L25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2025-12-22T15:00:50Z</cp:lastPrinted>
  <dcterms:created xsi:type="dcterms:W3CDTF">2019-08-27T18:47:03Z</dcterms:created>
  <dcterms:modified xsi:type="dcterms:W3CDTF">2025-12-22T16:44:00Z</dcterms:modified>
</cp:coreProperties>
</file>